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BLANCHISSERIE\TEXTILE\2026 TENUES BLOCS RSE\"/>
    </mc:Choice>
  </mc:AlternateContent>
  <xr:revisionPtr revIDLastSave="0" documentId="13_ncr:1_{6A31F998-371B-436C-9CCE-DC864B67779E}" xr6:coauthVersionLast="36" xr6:coauthVersionMax="47" xr10:uidLastSave="{00000000-0000-0000-0000-000000000000}"/>
  <bookViews>
    <workbookView xWindow="-28920" yWindow="1680" windowWidth="29040" windowHeight="15840" tabRatio="444" xr2:uid="{00000000-000D-0000-FFFF-FFFF00000000}"/>
  </bookViews>
  <sheets>
    <sheet name="BPU" sheetId="1" r:id="rId1"/>
    <sheet name="DQE" sheetId="14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4" l="1"/>
  <c r="F14" i="14" s="1"/>
  <c r="E13" i="14"/>
  <c r="F13" i="14" s="1"/>
  <c r="G13" i="14" s="1"/>
  <c r="E12" i="14"/>
  <c r="F12" i="14" s="1"/>
  <c r="G12" i="14" s="1"/>
  <c r="D12" i="14"/>
  <c r="D13" i="14"/>
  <c r="D14" i="14"/>
  <c r="E12" i="1"/>
  <c r="E13" i="1"/>
  <c r="E14" i="1"/>
  <c r="G14" i="14" l="1"/>
  <c r="E11" i="1"/>
  <c r="E10" i="1"/>
  <c r="E9" i="1"/>
  <c r="E8" i="1"/>
  <c r="E11" i="14" l="1"/>
  <c r="F11" i="14" s="1"/>
  <c r="G11" i="14" s="1"/>
  <c r="E10" i="14"/>
  <c r="F10" i="14" s="1"/>
  <c r="G10" i="14" s="1"/>
  <c r="E9" i="14"/>
  <c r="F9" i="14" s="1"/>
  <c r="G9" i="14" s="1"/>
  <c r="E8" i="14"/>
  <c r="F8" i="14" s="1"/>
  <c r="D11" i="14"/>
  <c r="D10" i="14"/>
  <c r="D9" i="14"/>
  <c r="D8" i="14"/>
  <c r="G8" i="14" l="1"/>
  <c r="G15" i="14" s="1"/>
  <c r="F15" i="14"/>
</calcChain>
</file>

<file path=xl/sharedStrings.xml><?xml version="1.0" encoding="utf-8"?>
<sst xmlns="http://schemas.openxmlformats.org/spreadsheetml/2006/main" count="40" uniqueCount="27">
  <si>
    <t>Sous lot</t>
  </si>
  <si>
    <t>Prix Unitaire HT</t>
  </si>
  <si>
    <t>Référence produit</t>
  </si>
  <si>
    <t>Montant total TTC</t>
  </si>
  <si>
    <t>BORDEREAU DES PRIX UNITAIRES</t>
  </si>
  <si>
    <t xml:space="preserve">Intitulé et descriptif technique du produit </t>
  </si>
  <si>
    <t>2000</t>
  </si>
  <si>
    <t>QUANTITE ESTIMATIVE ANNUELLE CHUT</t>
  </si>
  <si>
    <t>* Montant non contractuel</t>
  </si>
  <si>
    <t>600</t>
  </si>
  <si>
    <t>1700</t>
  </si>
  <si>
    <t>1600</t>
  </si>
  <si>
    <t>TENUES PROFESSIONNELLES BACTERICIDES ET VIRUCIDES POUR LES BLOCS OPERATOIRES</t>
  </si>
  <si>
    <t>Tunique chirugien</t>
  </si>
  <si>
    <t>Pantalon chirurgien</t>
  </si>
  <si>
    <t>Blouson de bloc thermique</t>
  </si>
  <si>
    <t>Tunique respirante "été"</t>
  </si>
  <si>
    <t>DETAIL QUANTITATIF ESTIME</t>
  </si>
  <si>
    <t>Prix Unitaire TTC</t>
  </si>
  <si>
    <t>Montant total*</t>
  </si>
  <si>
    <t>Montant total HT</t>
  </si>
  <si>
    <t>Tunique caisson hyperbare</t>
  </si>
  <si>
    <t>Pantalon caisson hyperbare</t>
  </si>
  <si>
    <t>Surblouse caisson hyperbare</t>
  </si>
  <si>
    <t>30</t>
  </si>
  <si>
    <t>50</t>
  </si>
  <si>
    <t>Remise consentie pour les articles objets du lot et hors BPU (clause catalogue CCAP)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</si>
</sst>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9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B8CCE4"/>
        <bgColor rgb="FFB8CCE4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1"/>
      </left>
      <right/>
      <top style="thin">
        <color indexed="3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3" xfId="0" applyBorder="1"/>
    <xf numFmtId="0" fontId="0" fillId="3" borderId="0" xfId="0" applyFill="1"/>
    <xf numFmtId="0" fontId="5" fillId="0" borderId="6" xfId="0" applyFont="1" applyBorder="1"/>
    <xf numFmtId="0" fontId="0" fillId="0" borderId="6" xfId="0" applyBorder="1"/>
    <xf numFmtId="49" fontId="1" fillId="2" borderId="5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1" fontId="4" fillId="3" borderId="4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left" vertical="center" wrapText="1"/>
    </xf>
    <xf numFmtId="49" fontId="7" fillId="4" borderId="4" xfId="0" applyNumberFormat="1" applyFont="1" applyFill="1" applyBorder="1" applyAlignment="1">
      <alignment horizontal="center" vertical="center"/>
    </xf>
    <xf numFmtId="0" fontId="0" fillId="0" borderId="0" xfId="0" applyBorder="1"/>
    <xf numFmtId="0" fontId="5" fillId="3" borderId="0" xfId="0" applyFont="1" applyFill="1" applyAlignment="1">
      <alignment horizontal="right" vertical="center"/>
    </xf>
    <xf numFmtId="0" fontId="0" fillId="0" borderId="3" xfId="0" applyBorder="1" applyAlignment="1">
      <alignment vertical="center"/>
    </xf>
    <xf numFmtId="44" fontId="0" fillId="0" borderId="3" xfId="1" applyFont="1" applyBorder="1" applyAlignment="1">
      <alignment vertical="center"/>
    </xf>
    <xf numFmtId="44" fontId="0" fillId="0" borderId="3" xfId="0" applyNumberFormat="1" applyBorder="1" applyAlignment="1">
      <alignment vertical="center"/>
    </xf>
    <xf numFmtId="44" fontId="0" fillId="0" borderId="4" xfId="0" applyNumberFormat="1" applyBorder="1" applyAlignment="1">
      <alignment vertical="center"/>
    </xf>
    <xf numFmtId="164" fontId="0" fillId="0" borderId="0" xfId="1" applyNumberFormat="1" applyFont="1" applyFill="1" applyBorder="1"/>
    <xf numFmtId="44" fontId="0" fillId="0" borderId="0" xfId="0" applyNumberFormat="1" applyFill="1" applyBorder="1"/>
    <xf numFmtId="164" fontId="0" fillId="0" borderId="3" xfId="1" applyNumberFormat="1" applyFont="1" applyBorder="1" applyAlignment="1">
      <alignment vertical="center"/>
    </xf>
    <xf numFmtId="0" fontId="0" fillId="0" borderId="4" xfId="0" applyBorder="1"/>
    <xf numFmtId="44" fontId="0" fillId="0" borderId="4" xfId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2543175</xdr:colOff>
      <xdr:row>1</xdr:row>
      <xdr:rowOff>29439</xdr:rowOff>
    </xdr:from>
    <xdr:to>
      <xdr:col>2</xdr:col>
      <xdr:colOff>171450</xdr:colOff>
      <xdr:row>1</xdr:row>
      <xdr:rowOff>774700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45F0927-0040-457E-9B34-D3A1CCE06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219939"/>
          <a:ext cx="1590675" cy="745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3533775</xdr:colOff>
      <xdr:row>0</xdr:row>
      <xdr:rowOff>171450</xdr:rowOff>
    </xdr:from>
    <xdr:to>
      <xdr:col>3</xdr:col>
      <xdr:colOff>257175</xdr:colOff>
      <xdr:row>1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BDBD4E6-6605-451C-87B4-08F9E4483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1450"/>
          <a:ext cx="161925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2:E33"/>
  <sheetViews>
    <sheetView tabSelected="1" zoomScale="130" zoomScaleNormal="130" workbookViewId="0">
      <selection activeCell="I12" sqref="I12"/>
    </sheetView>
  </sheetViews>
  <sheetFormatPr baseColWidth="10" defaultRowHeight="15" x14ac:dyDescent="0.25"/>
  <cols>
    <col min="1" max="1" width="7.140625" customWidth="1"/>
    <col min="2" max="2" width="59.42578125" customWidth="1"/>
    <col min="3" max="4" width="16.140625" customWidth="1"/>
    <col min="5" max="5" width="15.42578125" customWidth="1"/>
  </cols>
  <sheetData>
    <row r="2" spans="1:5" ht="61.5" customHeight="1" x14ac:dyDescent="0.25"/>
    <row r="3" spans="1:5" ht="46.5" customHeight="1" x14ac:dyDescent="0.25">
      <c r="A3" s="25" t="s">
        <v>12</v>
      </c>
      <c r="B3" s="25"/>
      <c r="C3" s="25"/>
      <c r="D3" s="25"/>
      <c r="E3" s="25"/>
    </row>
    <row r="4" spans="1:5" ht="17.25" customHeight="1" x14ac:dyDescent="0.25">
      <c r="A4" s="26" t="s">
        <v>4</v>
      </c>
      <c r="B4" s="26"/>
      <c r="C4" s="26"/>
      <c r="D4" s="26"/>
      <c r="E4" s="26"/>
    </row>
    <row r="5" spans="1:5" ht="15.75" x14ac:dyDescent="0.25">
      <c r="C5" s="24"/>
      <c r="D5" s="24"/>
    </row>
    <row r="6" spans="1:5" ht="56.25" customHeight="1" x14ac:dyDescent="0.25"/>
    <row r="7" spans="1:5" ht="30" x14ac:dyDescent="0.25">
      <c r="A7" s="1" t="s">
        <v>0</v>
      </c>
      <c r="B7" s="8" t="s">
        <v>5</v>
      </c>
      <c r="C7" s="2" t="s">
        <v>2</v>
      </c>
      <c r="D7" s="2" t="s">
        <v>1</v>
      </c>
      <c r="E7" s="2" t="s">
        <v>18</v>
      </c>
    </row>
    <row r="8" spans="1:5" ht="25.5" customHeight="1" x14ac:dyDescent="0.25">
      <c r="A8" s="10">
        <v>1</v>
      </c>
      <c r="B8" s="11" t="s">
        <v>13</v>
      </c>
      <c r="C8" s="4"/>
      <c r="D8" s="21">
        <v>0</v>
      </c>
      <c r="E8" s="18">
        <f>D8*1.2</f>
        <v>0</v>
      </c>
    </row>
    <row r="9" spans="1:5" ht="25.5" customHeight="1" x14ac:dyDescent="0.25">
      <c r="A9" s="10">
        <v>2</v>
      </c>
      <c r="B9" s="11" t="s">
        <v>14</v>
      </c>
      <c r="C9" s="4"/>
      <c r="D9" s="21">
        <v>0</v>
      </c>
      <c r="E9" s="18">
        <f>D9*1.2</f>
        <v>0</v>
      </c>
    </row>
    <row r="10" spans="1:5" ht="25.5" customHeight="1" x14ac:dyDescent="0.25">
      <c r="A10" s="10">
        <v>3</v>
      </c>
      <c r="B10" s="11" t="s">
        <v>15</v>
      </c>
      <c r="C10" s="4"/>
      <c r="D10" s="21">
        <v>0</v>
      </c>
      <c r="E10" s="18">
        <f>D10*1.2</f>
        <v>0</v>
      </c>
    </row>
    <row r="11" spans="1:5" ht="25.5" customHeight="1" x14ac:dyDescent="0.25">
      <c r="A11" s="10">
        <v>4</v>
      </c>
      <c r="B11" s="11" t="s">
        <v>16</v>
      </c>
      <c r="C11" s="4"/>
      <c r="D11" s="21">
        <v>0</v>
      </c>
      <c r="E11" s="18">
        <f>D11*1.2</f>
        <v>0</v>
      </c>
    </row>
    <row r="12" spans="1:5" ht="25.5" customHeight="1" x14ac:dyDescent="0.25">
      <c r="A12" s="10">
        <v>5</v>
      </c>
      <c r="B12" s="11" t="s">
        <v>21</v>
      </c>
      <c r="C12" s="22"/>
      <c r="D12" s="21">
        <v>0</v>
      </c>
      <c r="E12" s="18">
        <f t="shared" ref="E12:E14" si="0">D12*1.2</f>
        <v>0</v>
      </c>
    </row>
    <row r="13" spans="1:5" ht="25.5" customHeight="1" x14ac:dyDescent="0.25">
      <c r="A13" s="10">
        <v>6</v>
      </c>
      <c r="B13" s="11" t="s">
        <v>22</v>
      </c>
      <c r="C13" s="22"/>
      <c r="D13" s="21">
        <v>0</v>
      </c>
      <c r="E13" s="18">
        <f t="shared" si="0"/>
        <v>0</v>
      </c>
    </row>
    <row r="14" spans="1:5" ht="25.5" customHeight="1" x14ac:dyDescent="0.25">
      <c r="A14" s="10">
        <v>7</v>
      </c>
      <c r="B14" s="11" t="s">
        <v>23</v>
      </c>
      <c r="C14" s="22"/>
      <c r="D14" s="21">
        <v>0</v>
      </c>
      <c r="E14" s="18">
        <f t="shared" si="0"/>
        <v>0</v>
      </c>
    </row>
    <row r="15" spans="1:5" x14ac:dyDescent="0.25">
      <c r="D15" s="19"/>
      <c r="E15" s="20"/>
    </row>
    <row r="16" spans="1:5" ht="15.75" thickBot="1" x14ac:dyDescent="0.3">
      <c r="A16" s="3"/>
    </row>
    <row r="17" spans="2:4" ht="15.75" thickBot="1" x14ac:dyDescent="0.3">
      <c r="B17" s="6" t="s">
        <v>26</v>
      </c>
      <c r="C17" s="7"/>
      <c r="D17" s="7"/>
    </row>
    <row r="26" spans="2:4" ht="152.25" customHeight="1" x14ac:dyDescent="0.25"/>
    <row r="32" spans="2:4" ht="60" customHeight="1" x14ac:dyDescent="0.25"/>
    <row r="33" ht="105.75" customHeight="1" x14ac:dyDescent="0.25"/>
  </sheetData>
  <mergeCells count="3">
    <mergeCell ref="C5:D5"/>
    <mergeCell ref="A3:E3"/>
    <mergeCell ref="A4:E4"/>
  </mergeCells>
  <pageMargins left="0.17" right="0.17" top="0.32" bottom="0.36" header="0.17" footer="0.3"/>
  <pageSetup paperSize="9" scale="9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10442-CEA1-493B-AEC2-6F875979B938}">
  <sheetPr>
    <tabColor theme="4"/>
    <pageSetUpPr fitToPage="1"/>
  </sheetPr>
  <dimension ref="A2:G33"/>
  <sheetViews>
    <sheetView zoomScaleNormal="100" workbookViewId="0">
      <selection activeCell="J11" sqref="J11"/>
    </sheetView>
  </sheetViews>
  <sheetFormatPr baseColWidth="10" defaultRowHeight="15" x14ac:dyDescent="0.25"/>
  <cols>
    <col min="1" max="1" width="7.140625" customWidth="1"/>
    <col min="2" max="2" width="59.42578125" customWidth="1"/>
    <col min="3" max="3" width="14" customWidth="1"/>
    <col min="4" max="7" width="16.140625" customWidth="1"/>
  </cols>
  <sheetData>
    <row r="2" spans="1:7" ht="61.5" customHeight="1" x14ac:dyDescent="0.25"/>
    <row r="3" spans="1:7" ht="30" customHeight="1" x14ac:dyDescent="0.25">
      <c r="A3" s="27" t="s">
        <v>12</v>
      </c>
      <c r="B3" s="27"/>
      <c r="C3" s="27"/>
      <c r="D3" s="27"/>
      <c r="E3" s="27"/>
      <c r="F3" s="27"/>
      <c r="G3" s="27"/>
    </row>
    <row r="4" spans="1:7" ht="17.25" customHeight="1" x14ac:dyDescent="0.25">
      <c r="A4" s="26" t="s">
        <v>17</v>
      </c>
      <c r="B4" s="26"/>
      <c r="C4" s="26"/>
      <c r="D4" s="26"/>
      <c r="E4" s="26"/>
      <c r="F4" s="26"/>
      <c r="G4" s="26"/>
    </row>
    <row r="5" spans="1:7" ht="15.75" x14ac:dyDescent="0.25">
      <c r="C5" s="24"/>
      <c r="D5" s="24"/>
      <c r="E5" s="24"/>
      <c r="F5" s="24"/>
      <c r="G5" s="13"/>
    </row>
    <row r="6" spans="1:7" ht="56.25" customHeight="1" x14ac:dyDescent="0.25"/>
    <row r="7" spans="1:7" ht="60" x14ac:dyDescent="0.25">
      <c r="A7" s="1" t="s">
        <v>0</v>
      </c>
      <c r="B7" s="8" t="s">
        <v>5</v>
      </c>
      <c r="C7" s="1" t="s">
        <v>7</v>
      </c>
      <c r="D7" s="2" t="s">
        <v>2</v>
      </c>
      <c r="E7" s="2" t="s">
        <v>1</v>
      </c>
      <c r="F7" s="2" t="s">
        <v>20</v>
      </c>
      <c r="G7" s="2" t="s">
        <v>3</v>
      </c>
    </row>
    <row r="8" spans="1:7" ht="25.5" customHeight="1" x14ac:dyDescent="0.25">
      <c r="A8" s="10">
        <v>1</v>
      </c>
      <c r="B8" s="11" t="s">
        <v>13</v>
      </c>
      <c r="C8" s="12" t="s">
        <v>10</v>
      </c>
      <c r="D8" s="15">
        <f>BPU!C8</f>
        <v>0</v>
      </c>
      <c r="E8" s="16">
        <f>BPU!D8</f>
        <v>0</v>
      </c>
      <c r="F8" s="16">
        <f>E8*C8</f>
        <v>0</v>
      </c>
      <c r="G8" s="17">
        <f>F8*1.2</f>
        <v>0</v>
      </c>
    </row>
    <row r="9" spans="1:7" ht="25.5" customHeight="1" x14ac:dyDescent="0.25">
      <c r="A9" s="10">
        <v>2</v>
      </c>
      <c r="B9" s="11" t="s">
        <v>14</v>
      </c>
      <c r="C9" s="12" t="s">
        <v>11</v>
      </c>
      <c r="D9" s="15">
        <f>BPU!C9</f>
        <v>0</v>
      </c>
      <c r="E9" s="16">
        <f>BPU!D9</f>
        <v>0</v>
      </c>
      <c r="F9" s="16">
        <f t="shared" ref="F9:F11" si="0">E9*C9</f>
        <v>0</v>
      </c>
      <c r="G9" s="17">
        <f t="shared" ref="G9:G11" si="1">F9*1.2</f>
        <v>0</v>
      </c>
    </row>
    <row r="10" spans="1:7" ht="25.5" customHeight="1" x14ac:dyDescent="0.25">
      <c r="A10" s="10">
        <v>3</v>
      </c>
      <c r="B10" s="11" t="s">
        <v>15</v>
      </c>
      <c r="C10" s="12" t="s">
        <v>9</v>
      </c>
      <c r="D10" s="15">
        <f>BPU!C10</f>
        <v>0</v>
      </c>
      <c r="E10" s="16">
        <f>BPU!D10</f>
        <v>0</v>
      </c>
      <c r="F10" s="16">
        <f>E10*C10</f>
        <v>0</v>
      </c>
      <c r="G10" s="17">
        <f>F10*1.2</f>
        <v>0</v>
      </c>
    </row>
    <row r="11" spans="1:7" ht="25.5" customHeight="1" x14ac:dyDescent="0.25">
      <c r="A11" s="10">
        <v>4</v>
      </c>
      <c r="B11" s="11" t="s">
        <v>16</v>
      </c>
      <c r="C11" s="12" t="s">
        <v>6</v>
      </c>
      <c r="D11" s="15">
        <f>BPU!C11</f>
        <v>0</v>
      </c>
      <c r="E11" s="16">
        <f>BPU!D11</f>
        <v>0</v>
      </c>
      <c r="F11" s="16">
        <f t="shared" si="0"/>
        <v>0</v>
      </c>
      <c r="G11" s="17">
        <f t="shared" si="1"/>
        <v>0</v>
      </c>
    </row>
    <row r="12" spans="1:7" ht="25.5" customHeight="1" x14ac:dyDescent="0.25">
      <c r="A12" s="10">
        <v>5</v>
      </c>
      <c r="B12" s="11" t="s">
        <v>21</v>
      </c>
      <c r="C12" s="12" t="s">
        <v>25</v>
      </c>
      <c r="D12" s="15">
        <f>BPU!C12</f>
        <v>0</v>
      </c>
      <c r="E12" s="23">
        <f>BPU!D12</f>
        <v>0</v>
      </c>
      <c r="F12" s="16">
        <f t="shared" ref="F12:F14" si="2">E12*C12</f>
        <v>0</v>
      </c>
      <c r="G12" s="17">
        <f t="shared" ref="G12:G14" si="3">F12*1.2</f>
        <v>0</v>
      </c>
    </row>
    <row r="13" spans="1:7" ht="25.5" customHeight="1" x14ac:dyDescent="0.25">
      <c r="A13" s="10">
        <v>6</v>
      </c>
      <c r="B13" s="11" t="s">
        <v>22</v>
      </c>
      <c r="C13" s="12" t="s">
        <v>25</v>
      </c>
      <c r="D13" s="15">
        <f>BPU!C13</f>
        <v>0</v>
      </c>
      <c r="E13" s="23">
        <f>BPU!D13</f>
        <v>0</v>
      </c>
      <c r="F13" s="16">
        <f t="shared" si="2"/>
        <v>0</v>
      </c>
      <c r="G13" s="17">
        <f t="shared" si="3"/>
        <v>0</v>
      </c>
    </row>
    <row r="14" spans="1:7" ht="25.5" customHeight="1" x14ac:dyDescent="0.25">
      <c r="A14" s="10">
        <v>7</v>
      </c>
      <c r="B14" s="11" t="s">
        <v>23</v>
      </c>
      <c r="C14" s="12" t="s">
        <v>24</v>
      </c>
      <c r="D14" s="15">
        <f>BPU!C14</f>
        <v>0</v>
      </c>
      <c r="E14" s="23">
        <f>BPU!D14</f>
        <v>0</v>
      </c>
      <c r="F14" s="16">
        <f t="shared" si="2"/>
        <v>0</v>
      </c>
      <c r="G14" s="17">
        <f t="shared" si="3"/>
        <v>0</v>
      </c>
    </row>
    <row r="15" spans="1:7" ht="22.5" customHeight="1" x14ac:dyDescent="0.25">
      <c r="A15" s="9"/>
      <c r="B15" s="5"/>
      <c r="C15" s="5"/>
      <c r="D15" s="5"/>
      <c r="E15" s="14" t="s">
        <v>19</v>
      </c>
      <c r="F15" s="18">
        <f>SUM(F8:F14)</f>
        <v>0</v>
      </c>
      <c r="G15" s="18">
        <f>SUM(G8:G14)</f>
        <v>0</v>
      </c>
    </row>
    <row r="17" spans="1:1" x14ac:dyDescent="0.25">
      <c r="A17" s="3" t="s">
        <v>8</v>
      </c>
    </row>
    <row r="26" spans="1:1" ht="152.25" customHeight="1" x14ac:dyDescent="0.25"/>
    <row r="32" spans="1:1" ht="60" customHeight="1" x14ac:dyDescent="0.25"/>
    <row r="33" ht="105.75" customHeight="1" x14ac:dyDescent="0.25"/>
  </sheetData>
  <mergeCells count="3">
    <mergeCell ref="A3:G3"/>
    <mergeCell ref="A4:G4"/>
    <mergeCell ref="C5:F5"/>
  </mergeCells>
  <pageMargins left="0.17" right="0.17" top="0.32" bottom="0.36" header="0.17" footer="0.3"/>
  <pageSetup paperSize="9" scale="9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cp:lastPrinted>2022-02-16T12:46:36Z</cp:lastPrinted>
  <dcterms:created xsi:type="dcterms:W3CDTF">2016-09-21T13:44:33Z</dcterms:created>
  <dcterms:modified xsi:type="dcterms:W3CDTF">2025-12-02T14:40:11Z</dcterms:modified>
</cp:coreProperties>
</file>